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496" yWindow="0" windowWidth="23256" windowHeight="11448"/>
  </bookViews>
  <sheets>
    <sheet name="тмц" sheetId="4" r:id="rId1"/>
  </sheets>
  <definedNames>
    <definedName name="_xlnm.Print_Area" localSheetId="0">тмц!$A$1:$AL$26</definedName>
  </definedNames>
  <calcPr calcId="145621" refMode="R1C1"/>
</workbook>
</file>

<file path=xl/calcChain.xml><?xml version="1.0" encoding="utf-8"?>
<calcChain xmlns="http://schemas.openxmlformats.org/spreadsheetml/2006/main">
  <c r="Z9" i="4" l="1"/>
  <c r="Z10" i="4" l="1"/>
  <c r="L10" i="4" l="1"/>
  <c r="AI9" i="4" l="1"/>
  <c r="AK9" i="4" l="1"/>
  <c r="AK10" i="4" s="1"/>
  <c r="AI10" i="4"/>
</calcChain>
</file>

<file path=xl/sharedStrings.xml><?xml version="1.0" encoding="utf-8"?>
<sst xmlns="http://schemas.openxmlformats.org/spreadsheetml/2006/main" count="80" uniqueCount="67">
  <si>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</si>
  <si>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</si>
  <si>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</si>
  <si>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</si>
  <si>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</si>
  <si>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</si>
  <si>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</si>
  <si>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</si>
  <si>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</si>
  <si>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</si>
  <si>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</si>
  <si>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</si>
  <si>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</si>
  <si>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</si>
  <si>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</si>
  <si>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</si>
  <si>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</si>
  <si>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</si>
  <si>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</si>
  <si>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</si>
  <si>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</si>
  <si>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</si>
  <si>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</si>
  <si>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</si>
  <si>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</si>
  <si>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</si>
  <si>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</si>
  <si>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</si>
  <si>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</si>
  <si>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</si>
  <si>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</si>
  <si>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</si>
  <si>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</si>
  <si>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</si>
  <si>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</si>
  <si>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</si>
  <si>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</si>
  <si>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</si>
  <si>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</si>
  <si>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</si>
  <si>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</si>
  <si>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</si>
  <si>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</si>
  <si>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</si>
  <si>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</si>
  <si>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</si>
  <si>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</si>
  <si>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</si>
  <si>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</si>
  <si>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</si>
  <si>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</si>
  <si>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</si>
  <si>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</si>
  <si>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</si>
  <si>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</si>
  <si>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</si>
  <si>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</si>
  <si>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</si>
  <si>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ЖВ00015066</t>
  </si>
  <si>
    <t>ГОСТ 26-713-85</t>
  </si>
  <si>
    <t>м3</t>
  </si>
  <si>
    <t>График поставки товара в 2024 г.</t>
  </si>
  <si>
    <t>Х</t>
  </si>
  <si>
    <t>08.12.</t>
  </si>
  <si>
    <t>Грунт растительный</t>
  </si>
  <si>
    <t>г. Самара, ул. 22 Партсъезда, 1А</t>
  </si>
  <si>
    <t>Приложение 1.2. Техническое задание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</si>
</sst>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0"/>
      <color indexed="8"/>
      <name val="Times New Roman"/>
      <family val="1"/>
      <charset val="204"/>
    </font>
    <font>
      <b/>
      <sz val="10"/>
      <name val="Traditional Arabic"/>
      <family val="1"/>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auto="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applyNumberFormat="0" applyFill="0" applyBorder="0" applyAlignment="0" applyProtection="0"/>
    <xf numFmtId="0" fontId="9" fillId="0" borderId="0"/>
    <xf numFmtId="0" fontId="16" fillId="0" borderId="0"/>
    <xf numFmtId="0" fontId="19" fillId="0" borderId="0" applyFill="0" applyProtection="0"/>
    <xf numFmtId="0" fontId="20" fillId="0" borderId="0" applyFill="0" applyProtection="0"/>
  </cellStyleXfs>
  <cellXfs count="6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3"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0" fontId="13"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49" fontId="15" fillId="0" borderId="1" xfId="0" applyNumberFormat="1" applyFont="1" applyFill="1" applyBorder="1" applyAlignment="1" applyProtection="1">
      <alignment horizontal="center" vertical="center" wrapText="1"/>
    </xf>
    <xf numFmtId="1" fontId="21" fillId="0" borderId="1" xfId="4" applyNumberFormat="1" applyFont="1" applyFill="1" applyBorder="1" applyAlignment="1" applyProtection="1">
      <alignment horizontal="center" vertical="center" wrapText="1"/>
    </xf>
    <xf numFmtId="4" fontId="21" fillId="0" borderId="1" xfId="4" applyNumberFormat="1" applyFont="1" applyFill="1" applyBorder="1" applyAlignment="1" applyProtection="1">
      <alignment horizontal="center" vertical="center" wrapText="1"/>
    </xf>
    <xf numFmtId="4" fontId="21" fillId="0" borderId="2" xfId="4"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vertical="center"/>
    </xf>
    <xf numFmtId="4" fontId="14" fillId="2" borderId="11" xfId="0" applyNumberFormat="1" applyFont="1" applyFill="1" applyBorder="1" applyAlignment="1" applyProtection="1">
      <alignment horizontal="center" vertical="center"/>
    </xf>
    <xf numFmtId="4" fontId="1" fillId="2" borderId="11" xfId="0" applyNumberFormat="1" applyFont="1" applyFill="1" applyBorder="1" applyAlignment="1" applyProtection="1">
      <alignment horizontal="center"/>
    </xf>
    <xf numFmtId="4" fontId="2" fillId="2" borderId="12"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top" wrapText="1"/>
    </xf>
    <xf numFmtId="0" fontId="11"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8" xfId="0" applyNumberFormat="1" applyFont="1" applyFill="1" applyBorder="1" applyAlignment="1" applyProtection="1">
      <alignment horizontal="left" vertical="center" wrapText="1"/>
    </xf>
    <xf numFmtId="0" fontId="22" fillId="3" borderId="2" xfId="0" applyNumberFormat="1" applyFont="1" applyFill="1" applyBorder="1" applyAlignment="1" applyProtection="1">
      <alignment horizontal="center" vertical="center"/>
    </xf>
    <xf numFmtId="0" fontId="22" fillId="3" borderId="8" xfId="0" applyNumberFormat="1" applyFont="1" applyFill="1" applyBorder="1" applyAlignment="1" applyProtection="1">
      <alignment horizontal="center" vertical="center"/>
    </xf>
    <xf numFmtId="0" fontId="22" fillId="3" borderId="9" xfId="0" applyNumberFormat="1" applyFont="1" applyFill="1" applyBorder="1" applyAlignment="1" applyProtection="1">
      <alignment horizontal="center" vertical="center"/>
    </xf>
    <xf numFmtId="2" fontId="0" fillId="5" borderId="13" xfId="0" applyNumberFormat="1" applyFill="1" applyBorder="1" applyAlignment="1">
      <alignment horizontal="center" vertical="center" wrapText="1"/>
    </xf>
    <xf numFmtId="1" fontId="1" fillId="0" borderId="1"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zoomScale="70" zoomScaleNormal="86" zoomScaleSheetLayoutView="70" workbookViewId="0">
      <selection activeCell="E13" sqref="E13:AK13"/>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0"/>
      <c r="F3" s="50"/>
      <c r="G3" s="50"/>
      <c r="H3" s="50"/>
      <c r="I3" s="50"/>
      <c r="J3" s="50"/>
      <c r="K3" s="50"/>
      <c r="L3" s="50"/>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1"/>
      <c r="F4" s="51"/>
      <c r="G4" s="51"/>
      <c r="H4" s="51"/>
      <c r="I4" s="51"/>
      <c r="J4" s="51"/>
      <c r="K4" s="51"/>
      <c r="L4" s="51"/>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1"/>
      <c r="F5" s="51"/>
      <c r="G5" s="51"/>
      <c r="H5" s="51"/>
      <c r="I5" s="51"/>
      <c r="J5" s="51"/>
      <c r="K5" s="51"/>
      <c r="L5" s="51"/>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2" t="s">
        <v>61</v>
      </c>
      <c r="N7" s="63"/>
      <c r="O7" s="63"/>
      <c r="P7" s="63"/>
      <c r="Q7" s="63"/>
      <c r="R7" s="63"/>
      <c r="S7" s="63"/>
      <c r="T7" s="63"/>
      <c r="U7" s="63"/>
      <c r="V7" s="63"/>
      <c r="W7" s="63"/>
      <c r="X7" s="64"/>
      <c r="Y7" s="1"/>
      <c r="Z7" s="1"/>
      <c r="AA7" s="55" t="s">
        <v>8</v>
      </c>
      <c r="AB7" s="56"/>
      <c r="AC7" s="56"/>
      <c r="AD7" s="56"/>
      <c r="AE7" s="56"/>
      <c r="AF7" s="56"/>
      <c r="AG7" s="56"/>
      <c r="AH7" s="56"/>
      <c r="AI7" s="56"/>
      <c r="AJ7" s="56"/>
      <c r="AK7" s="56"/>
      <c r="AL7" s="57"/>
    </row>
    <row r="8" spans="1:38" ht="96.75" customHeight="1" x14ac:dyDescent="0.25">
      <c r="A8" s="3" t="s">
        <v>0</v>
      </c>
      <c r="B8" s="28" t="s">
        <v>33</v>
      </c>
      <c r="C8" s="3" t="s">
        <v>29</v>
      </c>
      <c r="D8" s="3" t="s">
        <v>28</v>
      </c>
      <c r="E8" s="3" t="s">
        <v>9</v>
      </c>
      <c r="F8" s="3" t="s">
        <v>3</v>
      </c>
      <c r="G8" s="3" t="s">
        <v>51</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38" t="s">
        <v>52</v>
      </c>
      <c r="AB8" s="4" t="s">
        <v>53</v>
      </c>
      <c r="AC8" s="4" t="s">
        <v>54</v>
      </c>
      <c r="AD8" s="4" t="s">
        <v>1</v>
      </c>
      <c r="AE8" s="4" t="s">
        <v>2</v>
      </c>
      <c r="AF8" s="35" t="s">
        <v>36</v>
      </c>
      <c r="AG8" s="4" t="s">
        <v>14</v>
      </c>
      <c r="AH8" s="4" t="s">
        <v>56</v>
      </c>
      <c r="AI8" s="4" t="s">
        <v>31</v>
      </c>
      <c r="AJ8" s="4" t="s">
        <v>55</v>
      </c>
      <c r="AK8" s="4" t="s">
        <v>32</v>
      </c>
      <c r="AL8" s="34" t="s">
        <v>14</v>
      </c>
    </row>
    <row r="9" spans="1:38" ht="75" customHeight="1" x14ac:dyDescent="0.25">
      <c r="A9" s="30" t="s">
        <v>57</v>
      </c>
      <c r="B9" s="30">
        <v>1</v>
      </c>
      <c r="C9" s="37" t="s">
        <v>63</v>
      </c>
      <c r="D9" s="37" t="s">
        <v>63</v>
      </c>
      <c r="E9" s="30" t="s">
        <v>58</v>
      </c>
      <c r="F9" s="30" t="s">
        <v>64</v>
      </c>
      <c r="G9" s="30" t="s">
        <v>66</v>
      </c>
      <c r="H9" s="30" t="s">
        <v>59</v>
      </c>
      <c r="I9" s="30" t="s">
        <v>60</v>
      </c>
      <c r="J9" s="31" t="s">
        <v>30</v>
      </c>
      <c r="K9" s="39" t="s">
        <v>65</v>
      </c>
      <c r="L9" s="40">
        <v>2583</v>
      </c>
      <c r="M9" s="66" t="s">
        <v>62</v>
      </c>
      <c r="N9" s="66" t="s">
        <v>62</v>
      </c>
      <c r="O9" s="66" t="s">
        <v>62</v>
      </c>
      <c r="P9" s="66" t="s">
        <v>62</v>
      </c>
      <c r="Q9" s="66" t="s">
        <v>62</v>
      </c>
      <c r="R9" s="66" t="s">
        <v>62</v>
      </c>
      <c r="S9" s="66" t="s">
        <v>62</v>
      </c>
      <c r="T9" s="66" t="s">
        <v>62</v>
      </c>
      <c r="U9" s="66" t="s">
        <v>62</v>
      </c>
      <c r="V9" s="66" t="s">
        <v>62</v>
      </c>
      <c r="W9" s="66" t="s">
        <v>62</v>
      </c>
      <c r="X9" s="66" t="s">
        <v>62</v>
      </c>
      <c r="Y9" s="65">
        <v>633.03</v>
      </c>
      <c r="Z9" s="42">
        <f>ROUND(L9*Y9,2)</f>
        <v>1635116.49</v>
      </c>
      <c r="AA9" s="2"/>
      <c r="AB9" s="2"/>
      <c r="AC9" s="2"/>
      <c r="AD9" s="2"/>
      <c r="AE9" s="2"/>
      <c r="AF9" s="2"/>
      <c r="AG9" s="26"/>
      <c r="AH9" s="26"/>
      <c r="AI9" s="32">
        <f>AG9*L9</f>
        <v>0</v>
      </c>
      <c r="AJ9" s="32"/>
      <c r="AK9" s="32" t="e">
        <f t="shared" ref="AK9" si="0">AI9*N9</f>
        <v>#VALUE!</v>
      </c>
      <c r="AL9" s="2"/>
    </row>
    <row r="10" spans="1:38" ht="20.25" customHeight="1" thickBot="1" x14ac:dyDescent="0.3">
      <c r="A10" s="58" t="s">
        <v>34</v>
      </c>
      <c r="B10" s="58"/>
      <c r="C10" s="58"/>
      <c r="D10" s="58"/>
      <c r="E10" s="58"/>
      <c r="F10" s="58"/>
      <c r="G10" s="58"/>
      <c r="H10" s="58"/>
      <c r="I10" s="58"/>
      <c r="J10" s="58"/>
      <c r="K10" s="58"/>
      <c r="L10" s="36">
        <f>SUM(L9:L9)</f>
        <v>2583</v>
      </c>
      <c r="M10" s="36"/>
      <c r="N10" s="36"/>
      <c r="O10" s="36"/>
      <c r="P10" s="36"/>
      <c r="Q10" s="36"/>
      <c r="R10" s="36"/>
      <c r="S10" s="36"/>
      <c r="T10" s="36"/>
      <c r="U10" s="36"/>
      <c r="V10" s="36"/>
      <c r="W10" s="36"/>
      <c r="X10" s="29"/>
      <c r="Y10" s="41"/>
      <c r="Z10" s="41">
        <f>SUM(Z9:Z9)</f>
        <v>1635116.49</v>
      </c>
      <c r="AA10" s="43"/>
      <c r="AB10" s="44"/>
      <c r="AC10" s="44"/>
      <c r="AD10" s="44"/>
      <c r="AE10" s="44"/>
      <c r="AF10" s="44"/>
      <c r="AG10" s="45"/>
      <c r="AH10" s="45"/>
      <c r="AI10" s="46">
        <f>SUM(AI9:AI9)</f>
        <v>0</v>
      </c>
      <c r="AJ10" s="47"/>
      <c r="AK10" s="46" t="e">
        <f>SUM(AK9:AK9)</f>
        <v>#VALUE!</v>
      </c>
      <c r="AL10" s="48"/>
    </row>
    <row r="11" spans="1:38" ht="18" customHeight="1" x14ac:dyDescent="0.25"/>
    <row r="12" spans="1:38" ht="45" customHeight="1" x14ac:dyDescent="0.25">
      <c r="A12" s="52" t="s">
        <v>21</v>
      </c>
      <c r="B12" s="52"/>
      <c r="C12" s="52"/>
      <c r="D12" s="52"/>
      <c r="E12" s="54" t="s">
        <v>22</v>
      </c>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24"/>
    </row>
    <row r="13" spans="1:38" ht="149.25" customHeight="1" x14ac:dyDescent="0.25">
      <c r="A13" s="52" t="s">
        <v>23</v>
      </c>
      <c r="B13" s="52"/>
      <c r="C13" s="52"/>
      <c r="D13" s="52"/>
      <c r="E13" s="53" t="s">
        <v>35</v>
      </c>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25"/>
    </row>
    <row r="14" spans="1:38" ht="34.5" customHeight="1" x14ac:dyDescent="0.25">
      <c r="A14" s="59" t="s">
        <v>37</v>
      </c>
      <c r="B14" s="59"/>
      <c r="C14" s="59"/>
      <c r="D14" s="59"/>
      <c r="E14" s="60" t="s">
        <v>38</v>
      </c>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49"/>
      <c r="E17" s="49"/>
      <c r="F17" s="49"/>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49"/>
      <c r="E19" s="49"/>
      <c r="F19" s="49"/>
      <c r="G19" s="17" t="s">
        <v>17</v>
      </c>
      <c r="H19" s="17"/>
      <c r="I19" s="20"/>
      <c r="J19"/>
      <c r="K19"/>
    </row>
    <row r="20" spans="3:11" ht="13.8" x14ac:dyDescent="0.25">
      <c r="C20" s="11"/>
      <c r="D20" s="13"/>
      <c r="E20" s="11"/>
      <c r="F20" s="12"/>
      <c r="G20" s="16"/>
      <c r="H20" s="16"/>
      <c r="I20" s="16"/>
      <c r="J20"/>
      <c r="K20"/>
    </row>
    <row r="21" spans="3:11" ht="13.5" customHeight="1" x14ac:dyDescent="0.25">
      <c r="C21" s="11"/>
      <c r="D21" s="49"/>
      <c r="E21" s="49"/>
      <c r="F21" s="49"/>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2023-11-13T05:13:31Z</dcterms:modified>
</cp:coreProperties>
</file>